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https://omansws-my.sharepoint.com/personal/anand_osws_om/Documents/02.OSWS LAPTOP BACKUP FILES/000. PROJECTS, CAPEX, REPORTS/0000_2025/Procurement/Process water tank repairs/finals_10-01-2026/"/>
    </mc:Choice>
  </mc:AlternateContent>
  <xr:revisionPtr revIDLastSave="86" documentId="13_ncr:1_{7F9485C2-9734-4FA7-8685-4A098A1B3488}" xr6:coauthVersionLast="47" xr6:coauthVersionMax="47" xr10:uidLastSave="{2839B847-1053-4215-AB59-F4A4576E66C1}"/>
  <bookViews>
    <workbookView xWindow="2868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6" i="1" l="1"/>
  <c r="H15" i="1"/>
  <c r="H46" i="1"/>
  <c r="H43" i="1"/>
  <c r="H49" i="1"/>
  <c r="H48" i="1"/>
  <c r="H27" i="1"/>
  <c r="H26" i="1"/>
  <c r="H17" i="1"/>
  <c r="H18" i="1"/>
  <c r="H44" i="1"/>
  <c r="H39" i="1"/>
  <c r="H35" i="1"/>
  <c r="H32" i="1"/>
  <c r="H31" i="1"/>
  <c r="H40" i="1"/>
  <c r="H41" i="1"/>
  <c r="H38" i="1"/>
  <c r="H36" i="1"/>
  <c r="H34" i="1"/>
  <c r="H30" i="1"/>
  <c r="H29" i="1"/>
  <c r="H25" i="1"/>
  <c r="H24" i="1"/>
  <c r="H22" i="1"/>
  <c r="H21" i="1"/>
  <c r="H14" i="1"/>
  <c r="H13" i="1"/>
  <c r="H12" i="1"/>
  <c r="H11" i="1"/>
  <c r="H5" i="1"/>
  <c r="H6" i="1"/>
  <c r="H7" i="1"/>
  <c r="H8" i="1"/>
  <c r="H4" i="1"/>
</calcChain>
</file>

<file path=xl/sharedStrings.xml><?xml version="1.0" encoding="utf-8"?>
<sst xmlns="http://schemas.openxmlformats.org/spreadsheetml/2006/main" count="150" uniqueCount="78">
  <si>
    <t>S.No</t>
  </si>
  <si>
    <t>Actions</t>
  </si>
  <si>
    <t>Units</t>
  </si>
  <si>
    <t>External Repairs</t>
  </si>
  <si>
    <t>Rmt(Aprox)</t>
  </si>
  <si>
    <t>Rmt (Aprox)</t>
  </si>
  <si>
    <t>SqM</t>
  </si>
  <si>
    <t>Internal Repairs</t>
  </si>
  <si>
    <t>Tank Cleaning, Pressure washing and remove complete grit from the tank</t>
  </si>
  <si>
    <t>Lumpsum</t>
  </si>
  <si>
    <t xml:space="preserve">Damaged concrete surface preparation by Grinding to remove loose concrete &amp; repair of Spalled concrete and restoration of surface Integrity. </t>
  </si>
  <si>
    <t>RM(Aprox)</t>
  </si>
  <si>
    <t>a</t>
  </si>
  <si>
    <t>b</t>
  </si>
  <si>
    <t>c</t>
  </si>
  <si>
    <t>Other Site Requirements</t>
  </si>
  <si>
    <t>Scaffolding arrangement (Internal &amp; External)</t>
  </si>
  <si>
    <t>Tank Cleaning Waste Sludge Removal from the Tank &amp; Debris Removal from the site</t>
  </si>
  <si>
    <t>MATERIAL TRANSPORTATION</t>
  </si>
  <si>
    <t>MOB &amp; DEMOB</t>
  </si>
  <si>
    <t>Repair External cracks and leakages by injecting appropriate repair compounds.</t>
  </si>
  <si>
    <t>Below Ground level Bitumen Water proofing layer rectification (After Crack injection/leak repair)</t>
  </si>
  <si>
    <t>Interlock &amp; Kerbstone removal, Excavation for Crack repair (Tank B - OQ side wall portion) - Upto 2.0m depth</t>
  </si>
  <si>
    <t>After External repair work, Backfilling, Sand bedding &amp; Interlock and kerbstone re installation work.</t>
  </si>
  <si>
    <t>Removed GRP layer rectification with proper termination</t>
  </si>
  <si>
    <t>Existing GRP Layer Removal upto 500mm width on both side of Expansion &amp; construction Joint for damage rectification in the Tank floor</t>
  </si>
  <si>
    <t>Expansion &amp; Construction Joint Rectification</t>
  </si>
  <si>
    <t>Existing Expansion joint system removal and replacment with new Expansion Joint system. (Incl. Floor, wall &amp; column portion for both tank)</t>
  </si>
  <si>
    <t>Existing Construction joint system removal and replacment with new Construction Joint system. (Incl. Floor, wall &amp; column portion for both tank)</t>
  </si>
  <si>
    <t>Repairing the Internal cracks and leakages by injecting appropriate repair compounds.</t>
  </si>
  <si>
    <t>SqM (Aprox)</t>
  </si>
  <si>
    <t>Tank A
Quantity</t>
  </si>
  <si>
    <t>Tank B
Quantity</t>
  </si>
  <si>
    <t>TOTAL QUANTITY</t>
  </si>
  <si>
    <t>Sqm</t>
  </si>
  <si>
    <r>
      <t xml:space="preserve">For Internal Column (Total Column Area for 2 Tank
</t>
    </r>
    <r>
      <rPr>
        <b/>
        <sz val="10"/>
        <rFont val="Calibri"/>
        <family val="2"/>
        <scheme val="minor"/>
      </rPr>
      <t>= 2 Tank x 192 Column x 6.95 Sqm = 2670 Sqm).</t>
    </r>
  </si>
  <si>
    <r>
      <t xml:space="preserve">For Internal Wall (Total Wall Area for 2 Tank
</t>
    </r>
    <r>
      <rPr>
        <b/>
        <sz val="10"/>
        <rFont val="Calibri"/>
        <family val="2"/>
        <scheme val="minor"/>
      </rPr>
      <t>= 2 Tank x 1150 Sqm = 2300 Sqm).</t>
    </r>
  </si>
  <si>
    <t>Surface Preparation and Repair the deteriorated and powdery concrete surface (damaged by stored process water's corrosive nature) using suitable cementitious/epoxy repair material to restore strength and provide a proper base for the cementitious waterproof coating.</t>
  </si>
  <si>
    <r>
      <t>Internal Column</t>
    </r>
    <r>
      <rPr>
        <sz val="10"/>
        <rFont val="Calibri"/>
        <family val="2"/>
        <scheme val="minor"/>
      </rPr>
      <t xml:space="preserve"> Surface Preparation and Acrylic/Cementitious  Based Protective Coating Application </t>
    </r>
    <r>
      <rPr>
        <b/>
        <sz val="10"/>
        <rFont val="Calibri"/>
        <family val="2"/>
        <scheme val="minor"/>
      </rPr>
      <t>(Total Column Area for 2 Tank = 
2 Tank x 192 Column x 6.95 Sqm = 2670 Sqm).</t>
    </r>
  </si>
  <si>
    <r>
      <t>Internal Wall Area</t>
    </r>
    <r>
      <rPr>
        <sz val="10"/>
        <rFont val="Calibri"/>
        <family val="2"/>
        <scheme val="minor"/>
      </rPr>
      <t xml:space="preserve"> Surface Preparation and Acrylic/Cementitious  Based Protective Coating Application </t>
    </r>
    <r>
      <rPr>
        <b/>
        <sz val="10"/>
        <rFont val="Calibri"/>
        <family val="2"/>
        <scheme val="minor"/>
      </rPr>
      <t>(Total Wall Area for 2 Tank
= 2 Tank x 1150 Sqm = 2300 Sqm).</t>
    </r>
  </si>
  <si>
    <t>Surface Preperation and application of Waterproof Protective Coating (Resistant to Process water) for the Floor Area</t>
  </si>
  <si>
    <t>Surface Preperation and application of Waterproof Protective Coating (Resistant to Process water) for the Column and Wall Area</t>
  </si>
  <si>
    <t>Existing GRP Lamination Flooring removal (Mechanically/Manually)</t>
  </si>
  <si>
    <t>Surface Preperation, Supply and application of Acrylic/Cementetious water proof Coating</t>
  </si>
  <si>
    <t>Surface Preperation, Supply and application of Epoxy water proof Coating</t>
  </si>
  <si>
    <t>Wall/Column - Floor Coating termination (As per standards)</t>
  </si>
  <si>
    <r>
      <t>Internal Column</t>
    </r>
    <r>
      <rPr>
        <sz val="10"/>
        <rFont val="Calibri"/>
        <family val="2"/>
        <scheme val="minor"/>
      </rPr>
      <t xml:space="preserve"> Surface Preparation and Epoxy  Based Protective Coating Application </t>
    </r>
    <r>
      <rPr>
        <b/>
        <sz val="10"/>
        <rFont val="Calibri"/>
        <family val="2"/>
        <scheme val="minor"/>
      </rPr>
      <t>(Total Column Area for 2 Tank = 
2 Tank x 192 Column x 6.95 Sqm = 2670 Sqm).</t>
    </r>
  </si>
  <si>
    <r>
      <t>Internal Wall Area</t>
    </r>
    <r>
      <rPr>
        <sz val="10"/>
        <rFont val="Calibri"/>
        <family val="2"/>
        <scheme val="minor"/>
      </rPr>
      <t xml:space="preserve"> Surface Preparation and Epoxy Based Protective Coating Application </t>
    </r>
    <r>
      <rPr>
        <b/>
        <sz val="10"/>
        <rFont val="Calibri"/>
        <family val="2"/>
        <scheme val="minor"/>
      </rPr>
      <t>(Total Wall Area for 2 Tank
= 2 Tank x 1150 Sqm = 2300 Sqm).</t>
    </r>
  </si>
  <si>
    <t>Based on Site Condition</t>
  </si>
  <si>
    <t>d</t>
  </si>
  <si>
    <t>Tank Corner (Wall-Floor) Slope Portion Enhancement Work/Additional Protection</t>
  </si>
  <si>
    <t>Existing GRP Lamination Flooring Crack portion/Weak point/Damaged portion removal and patchwork with GRP Lamination Work</t>
  </si>
  <si>
    <t>Sqm(Aprox)</t>
  </si>
  <si>
    <t>Existing damaged Expansion joint system removal and replacment with new Expansion Joint system. (Incl. Wall &amp; column portion for both tank)
*Floor Portion not Considered due to GRP Flooring removal leads to future damages</t>
  </si>
  <si>
    <t>Existing damaged Construction joint system removal and replacment with new Construction Joint system. (Incl. Wall &amp; column portion for both tank)
*Floor Portion not Considered due to GRP Flooring removal leads to future damages</t>
  </si>
  <si>
    <t>Existing Expansion/Construction Joint Removal and Enhancement/Rectification with  Expansion/Construction Joint Sysytem</t>
  </si>
  <si>
    <t>Option 01 (Using Cementitious)</t>
  </si>
  <si>
    <t>Option 02 (Using Epoxy)</t>
  </si>
  <si>
    <t>Option 01 (Using Cementitious Enhancement)</t>
  </si>
  <si>
    <t>Option 02 (Using Epoxy Enhancement)</t>
  </si>
  <si>
    <t>Option 03 (GRP Repair Work)</t>
  </si>
  <si>
    <t>Option 04 (GRP Repair Work + Additional Coating)</t>
  </si>
  <si>
    <t>Surface Preparation and Additional water proof coating application with apporpriate coating material (must be bond with GRP)</t>
  </si>
  <si>
    <t xml:space="preserve">Floor Expansion Joint </t>
  </si>
  <si>
    <t>Option 01 (Full Replacment+Termination)</t>
  </si>
  <si>
    <t>Option 02 (Only Replacment)</t>
  </si>
  <si>
    <t>Option 03 (Only Wall Portion Repair)</t>
  </si>
  <si>
    <r>
      <t xml:space="preserve">Note: Expansion Joint Repair </t>
    </r>
    <r>
      <rPr>
        <b/>
        <sz val="10"/>
        <color rgb="FFFF0000"/>
        <rFont val="Calibri"/>
        <family val="2"/>
        <scheme val="minor"/>
      </rPr>
      <t>Item No 6 (Option 2)</t>
    </r>
    <r>
      <rPr>
        <sz val="10"/>
        <color rgb="FFFF0000"/>
        <rFont val="Calibri"/>
        <family val="2"/>
        <scheme val="minor"/>
      </rPr>
      <t xml:space="preserve"> Applicable for this Enhancmeent.</t>
    </r>
  </si>
  <si>
    <r>
      <t xml:space="preserve">Note: Expansion Joint Repair </t>
    </r>
    <r>
      <rPr>
        <b/>
        <sz val="10"/>
        <color rgb="FFFF0000"/>
        <rFont val="Calibri"/>
        <family val="2"/>
        <scheme val="minor"/>
      </rPr>
      <t>Item No 6 (Option 3)</t>
    </r>
    <r>
      <rPr>
        <sz val="10"/>
        <color rgb="FFFF0000"/>
        <rFont val="Calibri"/>
        <family val="2"/>
        <scheme val="minor"/>
      </rPr>
      <t xml:space="preserve"> Applicable for this Enhancmeent.</t>
    </r>
  </si>
  <si>
    <r>
      <t xml:space="preserve">Note: Expansion Joint Repair </t>
    </r>
    <r>
      <rPr>
        <b/>
        <sz val="10"/>
        <color rgb="FFFF0000"/>
        <rFont val="Calibri"/>
        <family val="2"/>
        <scheme val="minor"/>
      </rPr>
      <t>Item No 6 (Option 1)</t>
    </r>
    <r>
      <rPr>
        <sz val="10"/>
        <color rgb="FFFF0000"/>
        <rFont val="Calibri"/>
        <family val="2"/>
        <scheme val="minor"/>
      </rPr>
      <t xml:space="preserve"> Applicable for this Enhancmeent.</t>
    </r>
  </si>
  <si>
    <t>Safety arrangements and trainings (scaffolder and inspector, chemical handling, confined space, work at height, hole watcher)</t>
  </si>
  <si>
    <t>PROCESS WATER TANK - REPAIRS &amp; ENHANCEMENT</t>
  </si>
  <si>
    <t>Price 1</t>
  </si>
  <si>
    <t>Price 2</t>
  </si>
  <si>
    <t>Price 3</t>
  </si>
  <si>
    <t>Warranty of 3years</t>
  </si>
  <si>
    <t>Warranty of 5years</t>
  </si>
  <si>
    <t>Warranty of 7years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</si>
</sst>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4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 textRotation="90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textRotation="90" wrapText="1"/>
    </xf>
    <xf numFmtId="0" fontId="1" fillId="0" borderId="12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8" xfId="0" applyFont="1" applyBorder="1" applyAlignment="1">
      <alignment horizontal="center" vertical="center" textRotation="90"/>
    </xf>
    <xf numFmtId="0" fontId="1" fillId="0" borderId="12" xfId="0" applyFont="1" applyBorder="1" applyAlignment="1">
      <alignment horizontal="center" vertical="center" textRotation="90"/>
    </xf>
    <xf numFmtId="0" fontId="1" fillId="0" borderId="10" xfId="0" applyFont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6"/>
  <sheetViews>
    <sheetView tabSelected="1" topLeftCell="A45" zoomScaleNormal="100" workbookViewId="0">
      <selection activeCell="L14" sqref="L14"/>
    </sheetView>
  </sheetViews>
  <sheetFormatPr defaultRowHeight="14.4" x14ac:dyDescent="0.3"/>
  <cols>
    <col min="1" max="1" width="6.77734375" customWidth="1"/>
    <col min="2" max="2" width="5.77734375" customWidth="1"/>
    <col min="3" max="3" width="4.77734375" style="7" customWidth="1"/>
    <col min="4" max="4" width="60.77734375" customWidth="1"/>
    <col min="5" max="5" width="11.21875" customWidth="1"/>
    <col min="6" max="11" width="14.109375" customWidth="1"/>
    <col min="12" max="12" width="23.5546875" customWidth="1"/>
  </cols>
  <sheetData>
    <row r="1" spans="1:11" ht="22.2" customHeight="1" x14ac:dyDescent="0.3">
      <c r="A1" s="29" t="s">
        <v>71</v>
      </c>
      <c r="B1" s="29"/>
      <c r="C1" s="29"/>
      <c r="D1" s="29"/>
      <c r="E1" s="29"/>
      <c r="F1" s="29"/>
      <c r="G1" s="29"/>
      <c r="H1" s="30"/>
      <c r="I1" s="13" t="s">
        <v>72</v>
      </c>
      <c r="J1" s="13" t="s">
        <v>73</v>
      </c>
      <c r="K1" s="13" t="s">
        <v>74</v>
      </c>
    </row>
    <row r="2" spans="1:11" s="1" customFormat="1" ht="25.05" customHeight="1" x14ac:dyDescent="0.3">
      <c r="A2" s="39"/>
      <c r="B2" s="31" t="s">
        <v>0</v>
      </c>
      <c r="C2" s="32"/>
      <c r="D2" s="38" t="s">
        <v>1</v>
      </c>
      <c r="E2" s="18" t="s">
        <v>2</v>
      </c>
      <c r="F2" s="18" t="s">
        <v>31</v>
      </c>
      <c r="G2" s="18" t="s">
        <v>32</v>
      </c>
      <c r="H2" s="35" t="s">
        <v>33</v>
      </c>
      <c r="I2" s="18" t="s">
        <v>75</v>
      </c>
      <c r="J2" s="18" t="s">
        <v>76</v>
      </c>
      <c r="K2" s="18" t="s">
        <v>77</v>
      </c>
    </row>
    <row r="3" spans="1:11" s="1" customFormat="1" x14ac:dyDescent="0.3">
      <c r="A3" s="40"/>
      <c r="B3" s="33"/>
      <c r="C3" s="34"/>
      <c r="D3" s="38"/>
      <c r="E3" s="18"/>
      <c r="F3" s="18"/>
      <c r="G3" s="18"/>
      <c r="H3" s="35"/>
      <c r="I3" s="18"/>
      <c r="J3" s="18"/>
      <c r="K3" s="18"/>
    </row>
    <row r="4" spans="1:11" ht="30" customHeight="1" x14ac:dyDescent="0.3">
      <c r="A4" s="23" t="s">
        <v>3</v>
      </c>
      <c r="B4" s="28">
        <v>1</v>
      </c>
      <c r="C4" s="28"/>
      <c r="D4" s="3" t="s">
        <v>22</v>
      </c>
      <c r="E4" s="2" t="s">
        <v>4</v>
      </c>
      <c r="F4" s="5">
        <v>0</v>
      </c>
      <c r="G4" s="5">
        <v>40</v>
      </c>
      <c r="H4" s="15">
        <f>F4+G4</f>
        <v>40</v>
      </c>
      <c r="I4" s="5"/>
      <c r="J4" s="5"/>
      <c r="K4" s="5"/>
    </row>
    <row r="5" spans="1:11" ht="30" customHeight="1" x14ac:dyDescent="0.3">
      <c r="A5" s="24"/>
      <c r="B5" s="28">
        <v>2</v>
      </c>
      <c r="C5" s="28"/>
      <c r="D5" s="3" t="s">
        <v>20</v>
      </c>
      <c r="E5" s="2" t="s">
        <v>4</v>
      </c>
      <c r="F5" s="5">
        <v>100</v>
      </c>
      <c r="G5" s="5">
        <v>200</v>
      </c>
      <c r="H5" s="15">
        <f t="shared" ref="H5:H8" si="0">F5+G5</f>
        <v>300</v>
      </c>
      <c r="I5" s="5"/>
      <c r="J5" s="5"/>
      <c r="K5" s="5"/>
    </row>
    <row r="6" spans="1:11" ht="30" customHeight="1" x14ac:dyDescent="0.3">
      <c r="A6" s="24"/>
      <c r="B6" s="28">
        <v>3</v>
      </c>
      <c r="C6" s="28"/>
      <c r="D6" s="3" t="s">
        <v>10</v>
      </c>
      <c r="E6" s="2" t="s">
        <v>6</v>
      </c>
      <c r="F6" s="5">
        <v>10</v>
      </c>
      <c r="G6" s="5">
        <v>30</v>
      </c>
      <c r="H6" s="15">
        <f t="shared" si="0"/>
        <v>40</v>
      </c>
      <c r="I6" s="5"/>
      <c r="J6" s="5"/>
      <c r="K6" s="5"/>
    </row>
    <row r="7" spans="1:11" ht="30" customHeight="1" x14ac:dyDescent="0.3">
      <c r="A7" s="24"/>
      <c r="B7" s="28">
        <v>4</v>
      </c>
      <c r="C7" s="28"/>
      <c r="D7" s="3" t="s">
        <v>21</v>
      </c>
      <c r="E7" s="2" t="s">
        <v>6</v>
      </c>
      <c r="F7" s="5">
        <v>0</v>
      </c>
      <c r="G7" s="5">
        <v>10</v>
      </c>
      <c r="H7" s="15">
        <f t="shared" si="0"/>
        <v>10</v>
      </c>
      <c r="I7" s="5"/>
      <c r="J7" s="5"/>
      <c r="K7" s="5"/>
    </row>
    <row r="8" spans="1:11" ht="30" customHeight="1" x14ac:dyDescent="0.3">
      <c r="A8" s="25"/>
      <c r="B8" s="28">
        <v>5</v>
      </c>
      <c r="C8" s="28"/>
      <c r="D8" s="3" t="s">
        <v>23</v>
      </c>
      <c r="E8" s="2" t="s">
        <v>4</v>
      </c>
      <c r="F8" s="5">
        <v>0</v>
      </c>
      <c r="G8" s="5">
        <v>40</v>
      </c>
      <c r="H8" s="15">
        <f t="shared" si="0"/>
        <v>40</v>
      </c>
      <c r="I8" s="5"/>
      <c r="J8" s="5"/>
      <c r="K8" s="5"/>
    </row>
    <row r="9" spans="1:11" ht="6" customHeight="1" x14ac:dyDescent="0.3">
      <c r="A9" s="26"/>
      <c r="B9" s="27"/>
      <c r="C9" s="27"/>
      <c r="D9" s="27"/>
      <c r="E9" s="27"/>
      <c r="F9" s="27"/>
      <c r="G9" s="27"/>
      <c r="H9" s="27"/>
      <c r="I9" s="17"/>
      <c r="J9" s="17"/>
      <c r="K9" s="17"/>
    </row>
    <row r="10" spans="1:11" ht="30" customHeight="1" x14ac:dyDescent="0.3">
      <c r="A10" s="36" t="s">
        <v>26</v>
      </c>
      <c r="B10" s="21">
        <v>6</v>
      </c>
      <c r="C10" s="22"/>
      <c r="D10" s="4" t="s">
        <v>55</v>
      </c>
      <c r="E10" s="2"/>
      <c r="F10" s="5"/>
      <c r="G10" s="5"/>
      <c r="H10" s="15"/>
      <c r="I10" s="5"/>
      <c r="J10" s="5"/>
      <c r="K10" s="5"/>
    </row>
    <row r="11" spans="1:11" ht="30" customHeight="1" x14ac:dyDescent="0.3">
      <c r="A11" s="37"/>
      <c r="B11" s="23" t="s">
        <v>64</v>
      </c>
      <c r="C11" s="2" t="s">
        <v>12</v>
      </c>
      <c r="D11" s="3" t="s">
        <v>25</v>
      </c>
      <c r="E11" s="2" t="s">
        <v>5</v>
      </c>
      <c r="F11" s="5">
        <v>500</v>
      </c>
      <c r="G11" s="5">
        <v>500</v>
      </c>
      <c r="H11" s="15">
        <f>F11+G11</f>
        <v>1000</v>
      </c>
      <c r="I11" s="5"/>
      <c r="J11" s="5"/>
      <c r="K11" s="5"/>
    </row>
    <row r="12" spans="1:11" ht="30" customHeight="1" x14ac:dyDescent="0.3">
      <c r="A12" s="37"/>
      <c r="B12" s="24"/>
      <c r="C12" s="2" t="s">
        <v>13</v>
      </c>
      <c r="D12" s="3" t="s">
        <v>27</v>
      </c>
      <c r="E12" s="2" t="s">
        <v>5</v>
      </c>
      <c r="F12" s="5">
        <v>335</v>
      </c>
      <c r="G12" s="5">
        <v>335</v>
      </c>
      <c r="H12" s="15">
        <f t="shared" ref="H12:H22" si="1">F12+G12</f>
        <v>670</v>
      </c>
      <c r="I12" s="5"/>
      <c r="J12" s="5"/>
      <c r="K12" s="5"/>
    </row>
    <row r="13" spans="1:11" ht="30" customHeight="1" x14ac:dyDescent="0.3">
      <c r="A13" s="37"/>
      <c r="B13" s="24"/>
      <c r="C13" s="2" t="s">
        <v>14</v>
      </c>
      <c r="D13" s="3" t="s">
        <v>28</v>
      </c>
      <c r="E13" s="2" t="s">
        <v>5</v>
      </c>
      <c r="F13" s="5">
        <v>455</v>
      </c>
      <c r="G13" s="5">
        <v>455</v>
      </c>
      <c r="H13" s="15">
        <f t="shared" si="1"/>
        <v>910</v>
      </c>
      <c r="I13" s="5"/>
      <c r="J13" s="5"/>
      <c r="K13" s="5"/>
    </row>
    <row r="14" spans="1:11" ht="30" customHeight="1" x14ac:dyDescent="0.3">
      <c r="A14" s="37"/>
      <c r="B14" s="25"/>
      <c r="C14" s="2" t="s">
        <v>49</v>
      </c>
      <c r="D14" s="3" t="s">
        <v>24</v>
      </c>
      <c r="E14" s="2" t="s">
        <v>5</v>
      </c>
      <c r="F14" s="5">
        <v>500</v>
      </c>
      <c r="G14" s="5">
        <v>500</v>
      </c>
      <c r="H14" s="15">
        <f t="shared" si="1"/>
        <v>1000</v>
      </c>
      <c r="I14" s="5"/>
      <c r="J14" s="5"/>
      <c r="K14" s="5"/>
    </row>
    <row r="15" spans="1:11" ht="45" customHeight="1" x14ac:dyDescent="0.3">
      <c r="A15" s="37"/>
      <c r="B15" s="23" t="s">
        <v>65</v>
      </c>
      <c r="C15" s="2" t="s">
        <v>12</v>
      </c>
      <c r="D15" s="3" t="s">
        <v>27</v>
      </c>
      <c r="E15" s="2" t="s">
        <v>5</v>
      </c>
      <c r="F15" s="5">
        <v>335</v>
      </c>
      <c r="G15" s="5">
        <v>335</v>
      </c>
      <c r="H15" s="15">
        <f t="shared" ref="H15:H16" si="2">F15+G15</f>
        <v>670</v>
      </c>
      <c r="I15" s="5"/>
      <c r="J15" s="5"/>
      <c r="K15" s="5"/>
    </row>
    <row r="16" spans="1:11" ht="45" customHeight="1" x14ac:dyDescent="0.3">
      <c r="A16" s="37"/>
      <c r="B16" s="25"/>
      <c r="C16" s="2" t="s">
        <v>13</v>
      </c>
      <c r="D16" s="3" t="s">
        <v>28</v>
      </c>
      <c r="E16" s="2" t="s">
        <v>5</v>
      </c>
      <c r="F16" s="5">
        <v>455</v>
      </c>
      <c r="G16" s="5">
        <v>455</v>
      </c>
      <c r="H16" s="15">
        <f t="shared" si="2"/>
        <v>910</v>
      </c>
      <c r="I16" s="5"/>
      <c r="J16" s="5"/>
      <c r="K16" s="5"/>
    </row>
    <row r="17" spans="1:11" ht="60" customHeight="1" x14ac:dyDescent="0.3">
      <c r="A17" s="37"/>
      <c r="B17" s="23" t="s">
        <v>66</v>
      </c>
      <c r="C17" s="2" t="s">
        <v>12</v>
      </c>
      <c r="D17" s="3" t="s">
        <v>53</v>
      </c>
      <c r="E17" s="2" t="s">
        <v>5</v>
      </c>
      <c r="F17" s="5">
        <v>200</v>
      </c>
      <c r="G17" s="5">
        <v>200</v>
      </c>
      <c r="H17" s="15">
        <f t="shared" si="1"/>
        <v>400</v>
      </c>
      <c r="I17" s="5"/>
      <c r="J17" s="5"/>
      <c r="K17" s="5"/>
    </row>
    <row r="18" spans="1:11" ht="60" customHeight="1" x14ac:dyDescent="0.3">
      <c r="A18" s="37"/>
      <c r="B18" s="25"/>
      <c r="C18" s="2" t="s">
        <v>13</v>
      </c>
      <c r="D18" s="3" t="s">
        <v>54</v>
      </c>
      <c r="E18" s="2" t="s">
        <v>5</v>
      </c>
      <c r="F18" s="5">
        <v>100</v>
      </c>
      <c r="G18" s="5">
        <v>100</v>
      </c>
      <c r="H18" s="15">
        <f t="shared" ref="H18" si="3">F18+G18</f>
        <v>200</v>
      </c>
      <c r="I18" s="5"/>
      <c r="J18" s="5"/>
      <c r="K18" s="5"/>
    </row>
    <row r="19" spans="1:11" ht="7.2" customHeight="1" x14ac:dyDescent="0.3">
      <c r="A19" s="26"/>
      <c r="B19" s="27"/>
      <c r="C19" s="27"/>
      <c r="D19" s="27"/>
      <c r="E19" s="27"/>
      <c r="F19" s="27"/>
      <c r="G19" s="27"/>
      <c r="H19" s="27"/>
      <c r="I19" s="17"/>
      <c r="J19" s="17"/>
      <c r="K19" s="17"/>
    </row>
    <row r="20" spans="1:11" ht="34.950000000000003" customHeight="1" x14ac:dyDescent="0.3">
      <c r="A20" s="42" t="s">
        <v>7</v>
      </c>
      <c r="B20" s="21">
        <v>7</v>
      </c>
      <c r="C20" s="22"/>
      <c r="D20" s="3" t="s">
        <v>8</v>
      </c>
      <c r="E20" s="2" t="s">
        <v>9</v>
      </c>
      <c r="F20" s="5"/>
      <c r="G20" s="5"/>
      <c r="H20" s="15">
        <v>1</v>
      </c>
      <c r="I20" s="5"/>
      <c r="J20" s="5"/>
      <c r="K20" s="5"/>
    </row>
    <row r="21" spans="1:11" ht="34.950000000000003" customHeight="1" x14ac:dyDescent="0.3">
      <c r="A21" s="43"/>
      <c r="B21" s="21">
        <v>8</v>
      </c>
      <c r="C21" s="22"/>
      <c r="D21" s="3" t="s">
        <v>10</v>
      </c>
      <c r="E21" s="2" t="s">
        <v>30</v>
      </c>
      <c r="F21" s="5">
        <v>10</v>
      </c>
      <c r="G21" s="5">
        <v>40</v>
      </c>
      <c r="H21" s="15">
        <f t="shared" si="1"/>
        <v>50</v>
      </c>
      <c r="I21" s="5"/>
      <c r="J21" s="5"/>
      <c r="K21" s="5"/>
    </row>
    <row r="22" spans="1:11" ht="34.950000000000003" customHeight="1" x14ac:dyDescent="0.3">
      <c r="A22" s="43"/>
      <c r="B22" s="21">
        <v>9</v>
      </c>
      <c r="C22" s="22"/>
      <c r="D22" s="3" t="s">
        <v>29</v>
      </c>
      <c r="E22" s="2" t="s">
        <v>11</v>
      </c>
      <c r="F22" s="5">
        <v>50</v>
      </c>
      <c r="G22" s="5">
        <v>100</v>
      </c>
      <c r="H22" s="15">
        <f t="shared" si="1"/>
        <v>150</v>
      </c>
      <c r="I22" s="5"/>
      <c r="J22" s="5"/>
      <c r="K22" s="5"/>
    </row>
    <row r="23" spans="1:11" ht="55.2" x14ac:dyDescent="0.3">
      <c r="A23" s="43"/>
      <c r="B23" s="21">
        <v>10</v>
      </c>
      <c r="C23" s="22"/>
      <c r="D23" s="3" t="s">
        <v>37</v>
      </c>
      <c r="E23" s="2"/>
      <c r="F23" s="5"/>
      <c r="G23" s="5"/>
      <c r="H23" s="14"/>
      <c r="I23" s="6"/>
      <c r="J23" s="6"/>
      <c r="K23" s="6"/>
    </row>
    <row r="24" spans="1:11" ht="45" customHeight="1" x14ac:dyDescent="0.3">
      <c r="A24" s="43"/>
      <c r="B24" s="19" t="s">
        <v>56</v>
      </c>
      <c r="C24" s="2" t="s">
        <v>12</v>
      </c>
      <c r="D24" s="3" t="s">
        <v>35</v>
      </c>
      <c r="E24" s="2" t="s">
        <v>30</v>
      </c>
      <c r="F24" s="5">
        <v>1335</v>
      </c>
      <c r="G24" s="5">
        <v>1335</v>
      </c>
      <c r="H24" s="14">
        <f>F24+G24</f>
        <v>2670</v>
      </c>
      <c r="I24" s="6"/>
      <c r="J24" s="6"/>
      <c r="K24" s="6"/>
    </row>
    <row r="25" spans="1:11" ht="45" customHeight="1" x14ac:dyDescent="0.3">
      <c r="A25" s="43"/>
      <c r="B25" s="20"/>
      <c r="C25" s="2" t="s">
        <v>13</v>
      </c>
      <c r="D25" s="3" t="s">
        <v>36</v>
      </c>
      <c r="E25" s="2" t="s">
        <v>30</v>
      </c>
      <c r="F25" s="5">
        <v>250</v>
      </c>
      <c r="G25" s="5">
        <v>1150</v>
      </c>
      <c r="H25" s="14">
        <f>F25+G25</f>
        <v>1400</v>
      </c>
      <c r="I25" s="6"/>
      <c r="J25" s="6"/>
      <c r="K25" s="6"/>
    </row>
    <row r="26" spans="1:11" ht="45" customHeight="1" x14ac:dyDescent="0.3">
      <c r="A26" s="43"/>
      <c r="B26" s="19" t="s">
        <v>57</v>
      </c>
      <c r="C26" s="2" t="s">
        <v>12</v>
      </c>
      <c r="D26" s="3" t="s">
        <v>35</v>
      </c>
      <c r="E26" s="2" t="s">
        <v>30</v>
      </c>
      <c r="F26" s="5">
        <v>1335</v>
      </c>
      <c r="G26" s="5">
        <v>1335</v>
      </c>
      <c r="H26" s="14">
        <f>F26+G26</f>
        <v>2670</v>
      </c>
      <c r="I26" s="6"/>
      <c r="J26" s="6"/>
      <c r="K26" s="6"/>
    </row>
    <row r="27" spans="1:11" ht="45" customHeight="1" x14ac:dyDescent="0.3">
      <c r="A27" s="43"/>
      <c r="B27" s="20"/>
      <c r="C27" s="2" t="s">
        <v>13</v>
      </c>
      <c r="D27" s="3" t="s">
        <v>36</v>
      </c>
      <c r="E27" s="2" t="s">
        <v>30</v>
      </c>
      <c r="F27" s="5">
        <v>250</v>
      </c>
      <c r="G27" s="5">
        <v>1150</v>
      </c>
      <c r="H27" s="14">
        <f>F27+G27</f>
        <v>1400</v>
      </c>
      <c r="I27" s="6"/>
      <c r="J27" s="6"/>
      <c r="K27" s="6"/>
    </row>
    <row r="28" spans="1:11" ht="30" customHeight="1" x14ac:dyDescent="0.3">
      <c r="A28" s="43"/>
      <c r="B28" s="21">
        <v>11</v>
      </c>
      <c r="C28" s="22"/>
      <c r="D28" s="4" t="s">
        <v>41</v>
      </c>
      <c r="E28" s="2"/>
      <c r="F28" s="5"/>
      <c r="G28" s="5"/>
      <c r="H28" s="15"/>
      <c r="I28" s="5"/>
      <c r="J28" s="5"/>
      <c r="K28" s="5"/>
    </row>
    <row r="29" spans="1:11" ht="45" customHeight="1" x14ac:dyDescent="0.3">
      <c r="A29" s="43"/>
      <c r="B29" s="19" t="s">
        <v>56</v>
      </c>
      <c r="C29" s="2" t="s">
        <v>12</v>
      </c>
      <c r="D29" s="4" t="s">
        <v>38</v>
      </c>
      <c r="E29" s="2" t="s">
        <v>30</v>
      </c>
      <c r="F29" s="5">
        <v>1335</v>
      </c>
      <c r="G29" s="5">
        <v>1335</v>
      </c>
      <c r="H29" s="14">
        <f>F29+G29</f>
        <v>2670</v>
      </c>
      <c r="I29" s="6"/>
      <c r="J29" s="6"/>
      <c r="K29" s="6"/>
    </row>
    <row r="30" spans="1:11" ht="45" customHeight="1" x14ac:dyDescent="0.3">
      <c r="A30" s="43"/>
      <c r="B30" s="20"/>
      <c r="C30" s="2" t="s">
        <v>13</v>
      </c>
      <c r="D30" s="4" t="s">
        <v>39</v>
      </c>
      <c r="E30" s="2" t="s">
        <v>30</v>
      </c>
      <c r="F30" s="5">
        <v>250</v>
      </c>
      <c r="G30" s="5">
        <v>1150</v>
      </c>
      <c r="H30" s="14">
        <f>F30+G30</f>
        <v>1400</v>
      </c>
      <c r="I30" s="6"/>
      <c r="J30" s="6"/>
      <c r="K30" s="6"/>
    </row>
    <row r="31" spans="1:11" ht="45" customHeight="1" x14ac:dyDescent="0.3">
      <c r="A31" s="43"/>
      <c r="B31" s="19" t="s">
        <v>57</v>
      </c>
      <c r="C31" s="2" t="s">
        <v>12</v>
      </c>
      <c r="D31" s="4" t="s">
        <v>46</v>
      </c>
      <c r="E31" s="2" t="s">
        <v>30</v>
      </c>
      <c r="F31" s="5">
        <v>1335</v>
      </c>
      <c r="G31" s="5">
        <v>1335</v>
      </c>
      <c r="H31" s="14">
        <f>F31+G31</f>
        <v>2670</v>
      </c>
      <c r="I31" s="6"/>
      <c r="J31" s="6"/>
      <c r="K31" s="6"/>
    </row>
    <row r="32" spans="1:11" ht="45" customHeight="1" x14ac:dyDescent="0.3">
      <c r="A32" s="43"/>
      <c r="B32" s="20"/>
      <c r="C32" s="2" t="s">
        <v>13</v>
      </c>
      <c r="D32" s="4" t="s">
        <v>47</v>
      </c>
      <c r="E32" s="2" t="s">
        <v>30</v>
      </c>
      <c r="F32" s="5">
        <v>250</v>
      </c>
      <c r="G32" s="5">
        <v>1150</v>
      </c>
      <c r="H32" s="14">
        <f>F32+G32</f>
        <v>1400</v>
      </c>
      <c r="I32" s="6"/>
      <c r="J32" s="6"/>
      <c r="K32" s="6"/>
    </row>
    <row r="33" spans="1:12" ht="30" customHeight="1" x14ac:dyDescent="0.3">
      <c r="A33" s="43"/>
      <c r="B33" s="21">
        <v>12</v>
      </c>
      <c r="C33" s="22"/>
      <c r="D33" s="4" t="s">
        <v>40</v>
      </c>
      <c r="E33" s="2"/>
      <c r="F33" s="5"/>
      <c r="G33" s="5"/>
      <c r="H33" s="15"/>
      <c r="I33" s="5"/>
      <c r="J33" s="5"/>
      <c r="K33" s="5"/>
    </row>
    <row r="34" spans="1:12" ht="40.049999999999997" customHeight="1" x14ac:dyDescent="0.3">
      <c r="A34" s="43"/>
      <c r="B34" s="23" t="s">
        <v>58</v>
      </c>
      <c r="C34" s="2" t="s">
        <v>12</v>
      </c>
      <c r="D34" s="3" t="s">
        <v>42</v>
      </c>
      <c r="E34" s="2" t="s">
        <v>34</v>
      </c>
      <c r="F34" s="5">
        <v>2600</v>
      </c>
      <c r="G34" s="5">
        <v>2600</v>
      </c>
      <c r="H34" s="14">
        <f t="shared" ref="H34:H49" si="4">F34+G34</f>
        <v>5200</v>
      </c>
      <c r="I34" s="6"/>
      <c r="J34" s="6"/>
      <c r="K34" s="6"/>
    </row>
    <row r="35" spans="1:12" s="8" customFormat="1" ht="40.049999999999997" customHeight="1" x14ac:dyDescent="0.3">
      <c r="A35" s="43"/>
      <c r="B35" s="24"/>
      <c r="C35" s="2" t="s">
        <v>13</v>
      </c>
      <c r="D35" s="3" t="s">
        <v>50</v>
      </c>
      <c r="E35" s="2" t="s">
        <v>11</v>
      </c>
      <c r="F35" s="5">
        <v>225</v>
      </c>
      <c r="G35" s="5">
        <v>225</v>
      </c>
      <c r="H35" s="14">
        <f t="shared" si="4"/>
        <v>450</v>
      </c>
      <c r="I35" s="6"/>
      <c r="J35" s="6"/>
      <c r="K35" s="6"/>
      <c r="L35" s="8" t="s">
        <v>48</v>
      </c>
    </row>
    <row r="36" spans="1:12" ht="40.049999999999997" customHeight="1" x14ac:dyDescent="0.3">
      <c r="A36" s="43"/>
      <c r="B36" s="24"/>
      <c r="C36" s="2" t="s">
        <v>14</v>
      </c>
      <c r="D36" s="3" t="s">
        <v>43</v>
      </c>
      <c r="E36" s="2" t="s">
        <v>34</v>
      </c>
      <c r="F36" s="5">
        <v>2600</v>
      </c>
      <c r="G36" s="5">
        <v>2600</v>
      </c>
      <c r="H36" s="14">
        <f t="shared" si="4"/>
        <v>5200</v>
      </c>
      <c r="I36" s="6"/>
      <c r="J36" s="6"/>
      <c r="K36" s="6"/>
    </row>
    <row r="37" spans="1:12" ht="40.049999999999997" customHeight="1" x14ac:dyDescent="0.3">
      <c r="A37" s="43"/>
      <c r="B37" s="25"/>
      <c r="C37" s="9"/>
      <c r="D37" s="10" t="s">
        <v>67</v>
      </c>
      <c r="E37" s="9"/>
      <c r="F37" s="11"/>
      <c r="G37" s="11"/>
      <c r="H37" s="16"/>
      <c r="I37" s="12"/>
      <c r="J37" s="12"/>
      <c r="K37" s="12"/>
    </row>
    <row r="38" spans="1:12" ht="34.950000000000003" customHeight="1" x14ac:dyDescent="0.3">
      <c r="A38" s="43"/>
      <c r="B38" s="23" t="s">
        <v>59</v>
      </c>
      <c r="C38" s="2" t="s">
        <v>12</v>
      </c>
      <c r="D38" s="3" t="s">
        <v>42</v>
      </c>
      <c r="E38" s="2" t="s">
        <v>34</v>
      </c>
      <c r="F38" s="5">
        <v>2600</v>
      </c>
      <c r="G38" s="5">
        <v>2600</v>
      </c>
      <c r="H38" s="14">
        <f t="shared" si="4"/>
        <v>5200</v>
      </c>
      <c r="I38" s="6"/>
      <c r="J38" s="6"/>
      <c r="K38" s="6"/>
    </row>
    <row r="39" spans="1:12" ht="34.950000000000003" customHeight="1" x14ac:dyDescent="0.3">
      <c r="A39" s="43"/>
      <c r="B39" s="24"/>
      <c r="C39" s="2" t="s">
        <v>13</v>
      </c>
      <c r="D39" s="3" t="s">
        <v>50</v>
      </c>
      <c r="E39" s="2" t="s">
        <v>11</v>
      </c>
      <c r="F39" s="5">
        <v>225</v>
      </c>
      <c r="G39" s="5">
        <v>225</v>
      </c>
      <c r="H39" s="14">
        <f t="shared" si="4"/>
        <v>450</v>
      </c>
      <c r="I39" s="6"/>
      <c r="J39" s="6"/>
      <c r="K39" s="6"/>
      <c r="L39" s="8" t="s">
        <v>48</v>
      </c>
    </row>
    <row r="40" spans="1:12" ht="34.950000000000003" customHeight="1" x14ac:dyDescent="0.3">
      <c r="A40" s="43"/>
      <c r="B40" s="24"/>
      <c r="C40" s="2" t="s">
        <v>14</v>
      </c>
      <c r="D40" s="3" t="s">
        <v>44</v>
      </c>
      <c r="E40" s="2" t="s">
        <v>34</v>
      </c>
      <c r="F40" s="5">
        <v>2600</v>
      </c>
      <c r="G40" s="5">
        <v>2600</v>
      </c>
      <c r="H40" s="14">
        <f t="shared" si="4"/>
        <v>5200</v>
      </c>
      <c r="I40" s="6"/>
      <c r="J40" s="6"/>
      <c r="K40" s="6"/>
    </row>
    <row r="41" spans="1:12" ht="34.950000000000003" customHeight="1" x14ac:dyDescent="0.3">
      <c r="A41" s="43"/>
      <c r="B41" s="24"/>
      <c r="C41" s="2" t="s">
        <v>49</v>
      </c>
      <c r="D41" s="3" t="s">
        <v>45</v>
      </c>
      <c r="E41" s="2" t="s">
        <v>11</v>
      </c>
      <c r="F41" s="5">
        <v>500</v>
      </c>
      <c r="G41" s="5">
        <v>500</v>
      </c>
      <c r="H41" s="14">
        <f t="shared" si="4"/>
        <v>1000</v>
      </c>
      <c r="I41" s="6"/>
      <c r="J41" s="6"/>
      <c r="K41" s="6"/>
    </row>
    <row r="42" spans="1:12" ht="34.950000000000003" customHeight="1" x14ac:dyDescent="0.3">
      <c r="A42" s="43"/>
      <c r="B42" s="25"/>
      <c r="C42" s="2"/>
      <c r="D42" s="10" t="s">
        <v>67</v>
      </c>
      <c r="E42" s="2"/>
      <c r="F42" s="5"/>
      <c r="G42" s="5"/>
      <c r="H42" s="14"/>
      <c r="I42" s="6"/>
      <c r="J42" s="6"/>
      <c r="K42" s="6"/>
    </row>
    <row r="43" spans="1:12" ht="45" customHeight="1" x14ac:dyDescent="0.3">
      <c r="A43" s="43"/>
      <c r="B43" s="23" t="s">
        <v>60</v>
      </c>
      <c r="C43" s="2" t="s">
        <v>12</v>
      </c>
      <c r="D43" s="3" t="s">
        <v>45</v>
      </c>
      <c r="E43" s="2" t="s">
        <v>11</v>
      </c>
      <c r="F43" s="5">
        <v>500</v>
      </c>
      <c r="G43" s="5">
        <v>500</v>
      </c>
      <c r="H43" s="14">
        <f t="shared" ref="H43" si="5">F43+G43</f>
        <v>1000</v>
      </c>
      <c r="I43" s="6"/>
      <c r="J43" s="6"/>
      <c r="K43" s="6"/>
    </row>
    <row r="44" spans="1:12" ht="45" customHeight="1" x14ac:dyDescent="0.3">
      <c r="A44" s="43"/>
      <c r="B44" s="24"/>
      <c r="C44" s="2" t="s">
        <v>13</v>
      </c>
      <c r="D44" s="3" t="s">
        <v>51</v>
      </c>
      <c r="E44" s="2" t="s">
        <v>52</v>
      </c>
      <c r="F44" s="5">
        <v>70</v>
      </c>
      <c r="G44" s="5">
        <v>30</v>
      </c>
      <c r="H44" s="14">
        <f t="shared" si="4"/>
        <v>100</v>
      </c>
      <c r="I44" s="6"/>
      <c r="J44" s="6"/>
      <c r="K44" s="6"/>
    </row>
    <row r="45" spans="1:12" ht="45" customHeight="1" x14ac:dyDescent="0.3">
      <c r="A45" s="43"/>
      <c r="B45" s="25"/>
      <c r="C45" s="2"/>
      <c r="D45" s="10" t="s">
        <v>68</v>
      </c>
      <c r="E45" s="2"/>
      <c r="F45" s="5"/>
      <c r="G45" s="5"/>
      <c r="H45" s="14"/>
      <c r="I45" s="6"/>
      <c r="J45" s="6"/>
      <c r="K45" s="6"/>
    </row>
    <row r="46" spans="1:12" ht="40.049999999999997" customHeight="1" x14ac:dyDescent="0.3">
      <c r="A46" s="43"/>
      <c r="B46" s="41" t="s">
        <v>61</v>
      </c>
      <c r="C46" s="2" t="s">
        <v>12</v>
      </c>
      <c r="D46" s="3" t="s">
        <v>45</v>
      </c>
      <c r="E46" s="2" t="s">
        <v>11</v>
      </c>
      <c r="F46" s="5">
        <v>500</v>
      </c>
      <c r="G46" s="5">
        <v>500</v>
      </c>
      <c r="H46" s="14">
        <f t="shared" ref="H46" si="6">F46+G46</f>
        <v>1000</v>
      </c>
      <c r="I46" s="6"/>
      <c r="J46" s="6"/>
      <c r="K46" s="6"/>
    </row>
    <row r="47" spans="1:12" ht="40.049999999999997" customHeight="1" x14ac:dyDescent="0.3">
      <c r="A47" s="43"/>
      <c r="B47" s="41"/>
      <c r="C47" s="2" t="s">
        <v>13</v>
      </c>
      <c r="D47" s="3" t="s">
        <v>63</v>
      </c>
      <c r="E47" s="2"/>
      <c r="F47" s="5"/>
      <c r="G47" s="5"/>
      <c r="H47" s="14"/>
      <c r="I47" s="6"/>
      <c r="J47" s="6"/>
      <c r="K47" s="6"/>
    </row>
    <row r="48" spans="1:12" ht="40.049999999999997" customHeight="1" x14ac:dyDescent="0.3">
      <c r="A48" s="43"/>
      <c r="B48" s="41"/>
      <c r="C48" s="2" t="s">
        <v>13</v>
      </c>
      <c r="D48" s="3" t="s">
        <v>51</v>
      </c>
      <c r="E48" s="2" t="s">
        <v>52</v>
      </c>
      <c r="F48" s="5">
        <v>70</v>
      </c>
      <c r="G48" s="5">
        <v>30</v>
      </c>
      <c r="H48" s="14">
        <f t="shared" si="4"/>
        <v>100</v>
      </c>
      <c r="I48" s="6"/>
      <c r="J48" s="6"/>
      <c r="K48" s="6"/>
    </row>
    <row r="49" spans="1:11" ht="40.049999999999997" customHeight="1" x14ac:dyDescent="0.3">
      <c r="A49" s="43"/>
      <c r="B49" s="41"/>
      <c r="C49" s="2" t="s">
        <v>14</v>
      </c>
      <c r="D49" s="3" t="s">
        <v>62</v>
      </c>
      <c r="E49" s="2" t="s">
        <v>52</v>
      </c>
      <c r="F49" s="5">
        <v>2600</v>
      </c>
      <c r="G49" s="5">
        <v>2600</v>
      </c>
      <c r="H49" s="14">
        <f t="shared" si="4"/>
        <v>5200</v>
      </c>
      <c r="I49" s="6"/>
      <c r="J49" s="6"/>
      <c r="K49" s="6"/>
    </row>
    <row r="50" spans="1:11" ht="40.049999999999997" customHeight="1" x14ac:dyDescent="0.3">
      <c r="A50" s="44"/>
      <c r="B50" s="41"/>
      <c r="C50" s="2"/>
      <c r="D50" s="10" t="s">
        <v>69</v>
      </c>
      <c r="E50" s="2"/>
      <c r="F50" s="5"/>
      <c r="G50" s="5"/>
      <c r="H50" s="14"/>
      <c r="I50" s="6"/>
      <c r="J50" s="6"/>
      <c r="K50" s="6"/>
    </row>
    <row r="51" spans="1:11" ht="5.4" customHeight="1" x14ac:dyDescent="0.3">
      <c r="A51" s="26"/>
      <c r="B51" s="27"/>
      <c r="C51" s="27"/>
      <c r="D51" s="27"/>
      <c r="E51" s="27"/>
      <c r="F51" s="27"/>
      <c r="G51" s="27"/>
      <c r="H51" s="27"/>
      <c r="I51" s="17"/>
      <c r="J51" s="17"/>
      <c r="K51" s="17"/>
    </row>
    <row r="52" spans="1:11" ht="34.950000000000003" customHeight="1" x14ac:dyDescent="0.3">
      <c r="A52" s="41" t="s">
        <v>15</v>
      </c>
      <c r="B52" s="21">
        <v>13</v>
      </c>
      <c r="C52" s="22"/>
      <c r="D52" s="3" t="s">
        <v>16</v>
      </c>
      <c r="E52" s="2" t="s">
        <v>9</v>
      </c>
      <c r="F52" s="5"/>
      <c r="G52" s="5"/>
      <c r="H52" s="15">
        <v>1</v>
      </c>
      <c r="I52" s="5"/>
      <c r="J52" s="5"/>
      <c r="K52" s="5"/>
    </row>
    <row r="53" spans="1:11" ht="34.950000000000003" customHeight="1" x14ac:dyDescent="0.3">
      <c r="A53" s="41"/>
      <c r="B53" s="21">
        <v>14</v>
      </c>
      <c r="C53" s="22"/>
      <c r="D53" s="3" t="s">
        <v>70</v>
      </c>
      <c r="E53" s="2" t="s">
        <v>9</v>
      </c>
      <c r="F53" s="5"/>
      <c r="G53" s="5"/>
      <c r="H53" s="15">
        <v>1</v>
      </c>
      <c r="I53" s="5"/>
      <c r="J53" s="5"/>
      <c r="K53" s="5"/>
    </row>
    <row r="54" spans="1:11" ht="34.950000000000003" customHeight="1" x14ac:dyDescent="0.3">
      <c r="A54" s="41"/>
      <c r="B54" s="21">
        <v>15</v>
      </c>
      <c r="C54" s="22"/>
      <c r="D54" s="3" t="s">
        <v>17</v>
      </c>
      <c r="E54" s="2" t="s">
        <v>9</v>
      </c>
      <c r="F54" s="5"/>
      <c r="G54" s="5"/>
      <c r="H54" s="15">
        <v>1</v>
      </c>
      <c r="I54" s="5"/>
      <c r="J54" s="5"/>
      <c r="K54" s="5"/>
    </row>
    <row r="55" spans="1:11" ht="34.950000000000003" customHeight="1" x14ac:dyDescent="0.3">
      <c r="A55" s="41"/>
      <c r="B55" s="21">
        <v>16</v>
      </c>
      <c r="C55" s="22"/>
      <c r="D55" s="3" t="s">
        <v>18</v>
      </c>
      <c r="E55" s="2" t="s">
        <v>9</v>
      </c>
      <c r="F55" s="5"/>
      <c r="G55" s="5"/>
      <c r="H55" s="15">
        <v>1</v>
      </c>
      <c r="I55" s="5"/>
      <c r="J55" s="5"/>
      <c r="K55" s="5"/>
    </row>
    <row r="56" spans="1:11" ht="34.950000000000003" customHeight="1" x14ac:dyDescent="0.3">
      <c r="A56" s="41"/>
      <c r="B56" s="21">
        <v>17</v>
      </c>
      <c r="C56" s="22"/>
      <c r="D56" s="3" t="s">
        <v>19</v>
      </c>
      <c r="E56" s="2" t="s">
        <v>9</v>
      </c>
      <c r="F56" s="5"/>
      <c r="G56" s="5"/>
      <c r="H56" s="15">
        <v>1</v>
      </c>
      <c r="I56" s="5"/>
      <c r="J56" s="5"/>
      <c r="K56" s="5"/>
    </row>
  </sheetData>
  <mergeCells count="46">
    <mergeCell ref="B38:B42"/>
    <mergeCell ref="B43:B45"/>
    <mergeCell ref="B46:B50"/>
    <mergeCell ref="A20:A50"/>
    <mergeCell ref="A52:A56"/>
    <mergeCell ref="B52:C52"/>
    <mergeCell ref="B53:C53"/>
    <mergeCell ref="B54:C54"/>
    <mergeCell ref="B55:C55"/>
    <mergeCell ref="B56:C56"/>
    <mergeCell ref="B28:C28"/>
    <mergeCell ref="A51:H51"/>
    <mergeCell ref="B31:B32"/>
    <mergeCell ref="B26:B27"/>
    <mergeCell ref="B33:C33"/>
    <mergeCell ref="B29:B30"/>
    <mergeCell ref="A1:H1"/>
    <mergeCell ref="B2:C3"/>
    <mergeCell ref="B4:C4"/>
    <mergeCell ref="B5:C5"/>
    <mergeCell ref="B6:C6"/>
    <mergeCell ref="G2:G3"/>
    <mergeCell ref="H2:H3"/>
    <mergeCell ref="D2:D3"/>
    <mergeCell ref="E2:E3"/>
    <mergeCell ref="F2:F3"/>
    <mergeCell ref="A2:A3"/>
    <mergeCell ref="A4:A8"/>
    <mergeCell ref="B34:B37"/>
    <mergeCell ref="B21:C21"/>
    <mergeCell ref="B22:C22"/>
    <mergeCell ref="B23:C23"/>
    <mergeCell ref="A19:H19"/>
    <mergeCell ref="I2:I3"/>
    <mergeCell ref="J2:J3"/>
    <mergeCell ref="K2:K3"/>
    <mergeCell ref="B24:B25"/>
    <mergeCell ref="B20:C20"/>
    <mergeCell ref="A9:H9"/>
    <mergeCell ref="B7:C7"/>
    <mergeCell ref="A10:A18"/>
    <mergeCell ref="B11:B14"/>
    <mergeCell ref="B17:B18"/>
    <mergeCell ref="B8:C8"/>
    <mergeCell ref="B10:C10"/>
    <mergeCell ref="B15:B16"/>
  </mergeCells>
  <phoneticPr fontId="6" type="noConversion"/>
  <printOptions horizontalCentered="1"/>
  <pageMargins left="0.11811023622047245" right="0.11811023622047245" top="0.15748031496062992" bottom="0.15748031496062992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Anand</cp:lastModifiedBy>
  <cp:lastPrinted>2025-09-30T08:35:34Z</cp:lastPrinted>
  <dcterms:created xsi:type="dcterms:W3CDTF">2015-06-05T18:17:20Z</dcterms:created>
  <dcterms:modified xsi:type="dcterms:W3CDTF">2026-01-11T05:54:15Z</dcterms:modified>
</cp:coreProperties>
</file>